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PRAS\Licitação\SLIC - SEM PAPEL\EDITAIS\PREGÕES 2026\PRI 0008_2026\"/>
    </mc:Choice>
  </mc:AlternateContent>
  <xr:revisionPtr revIDLastSave="0" documentId="8_{B57A1408-9A0A-4ABD-8BA1-DAB8F0734202}" xr6:coauthVersionLast="47" xr6:coauthVersionMax="47" xr10:uidLastSave="{00000000-0000-0000-0000-000000000000}"/>
  <bookViews>
    <workbookView xWindow="28680" yWindow="-120" windowWidth="29040" windowHeight="15720" firstSheet="15" activeTab="20" xr2:uid="{EDD36DD4-9969-4F86-A1C5-5DB361C7A5FD}"/>
  </bookViews>
  <sheets>
    <sheet name="ACETATO DE DEXAMETASONA" sheetId="20" r:id="rId1"/>
    <sheet name="ACIDO SALICILICO" sheetId="22" r:id="rId2"/>
    <sheet name="PADRAO AZATIOPRINA A" sheetId="32" r:id="rId3"/>
    <sheet name="AZATIOPRINA G" sheetId="12" r:id="rId4"/>
    <sheet name="GALANTAMINA" sheetId="10" r:id="rId5"/>
    <sheet name="CAPTOPRIL" sheetId="13" r:id="rId6"/>
    <sheet name="CITOSINA" sheetId="23" r:id="rId7"/>
    <sheet name="CLOROTIAZIDA" sheetId="19" r:id="rId8"/>
    <sheet name="USP DONEPEZIL" sheetId="14" r:id="rId9"/>
    <sheet name="USP ESTAVUDINA" sheetId="21" r:id="rId10"/>
    <sheet name="FENITOINA A" sheetId="17" r:id="rId11"/>
    <sheet name="FENITOINA B" sheetId="16" r:id="rId12"/>
    <sheet name="MERCAPTOPURINE" sheetId="15" r:id="rId13"/>
    <sheet name="PENICILILN" sheetId="18" r:id="rId14"/>
    <sheet name="CLORO - METIL - NITROIMIDAZOL" sheetId="27" r:id="rId15"/>
    <sheet name="BENZATINA" sheetId="26" r:id="rId16"/>
    <sheet name="BENZATHINE - PICO" sheetId="28" r:id="rId17"/>
    <sheet name="FENOBARBITAL A" sheetId="29" r:id="rId18"/>
    <sheet name="FENOBARBITAL B" sheetId="30" r:id="rId19"/>
    <sheet name="LAMIVUDINE" sheetId="24" r:id="rId20"/>
    <sheet name="ZIDOVUDINE" sheetId="25" r:id="rId21"/>
  </sheets>
  <definedNames>
    <definedName name="_xlnm.Print_Area" localSheetId="0">'ACETATO DE DEXAMETASONA'!$A$3:$J$30</definedName>
    <definedName name="_xlnm.Print_Area" localSheetId="1">'ACIDO SALICILICO'!$A$3:$J$30</definedName>
    <definedName name="_xlnm.Print_Area" localSheetId="3">'AZATIOPRINA G'!$A$3:$J$30</definedName>
    <definedName name="_xlnm.Print_Area" localSheetId="16">'BENZATHINE - PICO'!$A$3:$J$30</definedName>
    <definedName name="_xlnm.Print_Area" localSheetId="15">BENZATINA!$A$3:$J$30</definedName>
    <definedName name="_xlnm.Print_Area" localSheetId="5">CAPTOPRIL!$A$3:$J$30</definedName>
    <definedName name="_xlnm.Print_Area" localSheetId="6">CITOSINA!$A$3:$J$30</definedName>
    <definedName name="_xlnm.Print_Area" localSheetId="14">'CLORO - METIL - NITROIMIDAZOL'!$A$3:$J$30</definedName>
    <definedName name="_xlnm.Print_Area" localSheetId="7">CLOROTIAZIDA!$A$3:$J$30</definedName>
    <definedName name="_xlnm.Print_Area" localSheetId="10">'FENITOINA A'!$A$3:$J$30</definedName>
    <definedName name="_xlnm.Print_Area" localSheetId="11">'FENITOINA B'!$A$3:$J$30</definedName>
    <definedName name="_xlnm.Print_Area" localSheetId="17">'FENOBARBITAL A'!$A$3:$J$30</definedName>
    <definedName name="_xlnm.Print_Area" localSheetId="18">'FENOBARBITAL B'!$A$3:$J$30</definedName>
    <definedName name="_xlnm.Print_Area" localSheetId="4">GALANTAMINA!$A$3:$J$30</definedName>
    <definedName name="_xlnm.Print_Area" localSheetId="19">LAMIVUDINE!$A$3:$J$30</definedName>
    <definedName name="_xlnm.Print_Area" localSheetId="12">MERCAPTOPURINE!$A$3:$J$30</definedName>
    <definedName name="_xlnm.Print_Area" localSheetId="2">'PADRAO AZATIOPRINA A'!$A$3:$J$30</definedName>
    <definedName name="_xlnm.Print_Area" localSheetId="13">PENICILILN!$A$3:$J$30</definedName>
    <definedName name="_xlnm.Print_Area" localSheetId="8">'USP DONEPEZIL'!$A$3:$J$30</definedName>
    <definedName name="_xlnm.Print_Area" localSheetId="9">'USP ESTAVUDINA'!$A$3:$J$30</definedName>
    <definedName name="_xlnm.Print_Area" localSheetId="20">ZIDOVUDINE!$A$3:$J$30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30" l="1"/>
  <c r="I14" i="30" s="1"/>
  <c r="I13" i="29"/>
  <c r="I14" i="29" s="1"/>
  <c r="I13" i="28"/>
  <c r="I14" i="28" s="1"/>
  <c r="I13" i="27"/>
  <c r="I14" i="27" s="1"/>
  <c r="I13" i="26"/>
  <c r="I14" i="26" s="1"/>
  <c r="I13" i="25"/>
  <c r="I14" i="25" s="1"/>
  <c r="I13" i="24"/>
  <c r="I14" i="24" s="1"/>
  <c r="I13" i="23"/>
  <c r="I14" i="23" s="1"/>
  <c r="I13" i="22"/>
  <c r="I14" i="22" s="1"/>
  <c r="I13" i="21"/>
  <c r="I14" i="21" s="1"/>
  <c r="I13" i="20"/>
  <c r="I14" i="20" s="1"/>
  <c r="I13" i="19"/>
  <c r="I14" i="19" s="1"/>
  <c r="I13" i="18"/>
  <c r="I14" i="18" s="1"/>
  <c r="I13" i="17"/>
  <c r="I14" i="17" s="1"/>
  <c r="I13" i="16"/>
  <c r="I14" i="16" s="1"/>
  <c r="I13" i="15"/>
  <c r="I14" i="15" s="1"/>
  <c r="I13" i="14"/>
  <c r="I14" i="14" s="1"/>
  <c r="I13" i="13"/>
  <c r="I14" i="13" s="1"/>
  <c r="I13" i="12"/>
  <c r="I14" i="12" s="1"/>
  <c r="I13" i="32" l="1"/>
  <c r="I14" i="32" s="1"/>
  <c r="H15" i="32" s="1"/>
  <c r="I16" i="32" s="1"/>
  <c r="I13" i="10"/>
  <c r="I14" i="10" s="1"/>
  <c r="H15" i="10" s="1"/>
  <c r="I16" i="10" s="1"/>
  <c r="H15" i="30"/>
  <c r="I16" i="30" s="1"/>
  <c r="H15" i="29"/>
  <c r="I16" i="29" s="1"/>
  <c r="H15" i="28"/>
  <c r="I16" i="28" s="1"/>
  <c r="H15" i="27"/>
  <c r="I16" i="27" s="1"/>
  <c r="H15" i="26"/>
  <c r="I16" i="26" s="1"/>
  <c r="H15" i="25"/>
  <c r="I16" i="25" s="1"/>
  <c r="H15" i="24"/>
  <c r="I16" i="24" s="1"/>
  <c r="H15" i="23"/>
  <c r="I16" i="23" s="1"/>
  <c r="H15" i="22"/>
  <c r="I16" i="22" s="1"/>
  <c r="H15" i="21"/>
  <c r="I16" i="21" s="1"/>
  <c r="H15" i="20"/>
  <c r="I16" i="20" s="1"/>
  <c r="H15" i="19"/>
  <c r="I16" i="19"/>
  <c r="H15" i="18"/>
  <c r="I16" i="18" s="1"/>
  <c r="H15" i="17"/>
  <c r="I16" i="17" s="1"/>
  <c r="H15" i="16"/>
  <c r="I16" i="16" s="1"/>
  <c r="H15" i="15"/>
  <c r="I16" i="15" s="1"/>
  <c r="H15" i="14"/>
  <c r="I16" i="14" s="1"/>
  <c r="H15" i="13"/>
  <c r="I16" i="13" s="1"/>
  <c r="H15" i="12"/>
  <c r="I16" i="12" s="1"/>
  <c r="I20" i="32" l="1"/>
  <c r="I19" i="32"/>
  <c r="I19" i="30"/>
  <c r="I23" i="30" s="1"/>
  <c r="I19" i="29"/>
  <c r="I19" i="28"/>
  <c r="I20" i="28"/>
  <c r="I19" i="27"/>
  <c r="I20" i="26"/>
  <c r="I21" i="26" s="1"/>
  <c r="I19" i="26"/>
  <c r="I20" i="25"/>
  <c r="I21" i="25" s="1"/>
  <c r="I19" i="25"/>
  <c r="I20" i="24"/>
  <c r="I21" i="24" s="1"/>
  <c r="I19" i="24"/>
  <c r="I19" i="23"/>
  <c r="I19" i="22"/>
  <c r="I20" i="21"/>
  <c r="I21" i="21" s="1"/>
  <c r="I19" i="21"/>
  <c r="I19" i="20"/>
  <c r="I19" i="19"/>
  <c r="I20" i="18"/>
  <c r="I21" i="18" s="1"/>
  <c r="I19" i="18"/>
  <c r="I20" i="17"/>
  <c r="I19" i="17"/>
  <c r="I20" i="16"/>
  <c r="I21" i="16" s="1"/>
  <c r="I19" i="16"/>
  <c r="I20" i="15"/>
  <c r="I19" i="15"/>
  <c r="I19" i="14"/>
  <c r="I19" i="13"/>
  <c r="I20" i="12"/>
  <c r="I19" i="12"/>
  <c r="I19" i="10"/>
  <c r="I21" i="32" l="1"/>
  <c r="I23" i="29"/>
  <c r="I21" i="28"/>
  <c r="I23" i="27"/>
  <c r="I23" i="26"/>
  <c r="I23" i="25"/>
  <c r="I23" i="24"/>
  <c r="I23" i="23"/>
  <c r="I23" i="22"/>
  <c r="I23" i="21"/>
  <c r="I23" i="19"/>
  <c r="I23" i="18"/>
  <c r="I21" i="17"/>
  <c r="I23" i="16"/>
  <c r="I21" i="15"/>
  <c r="I23" i="14"/>
  <c r="I21" i="12"/>
  <c r="I23" i="10"/>
  <c r="I23" i="32" l="1"/>
  <c r="I23" i="28"/>
  <c r="I23" i="17"/>
  <c r="I23" i="15"/>
  <c r="I23" i="12"/>
</calcChain>
</file>

<file path=xl/sharedStrings.xml><?xml version="1.0" encoding="utf-8"?>
<sst xmlns="http://schemas.openxmlformats.org/spreadsheetml/2006/main" count="966" uniqueCount="68">
  <si>
    <t/>
  </si>
  <si>
    <t>PLANILHA DE CÁLCULO</t>
  </si>
  <si>
    <t>COMPARAÇÃO ENTRE OS PREÇOS DOS PRODUTOS IMPORTADOS E OS DE FABRICAÇÃO BRASILEIRA</t>
  </si>
  <si>
    <t>EMPRESA:</t>
  </si>
  <si>
    <t>PRODUTO:</t>
  </si>
  <si>
    <t>QUANTIDADE:</t>
  </si>
  <si>
    <t>PREÇO UNIT. CIF DA PROPOSTA:</t>
  </si>
  <si>
    <t>MOEDA:</t>
  </si>
  <si>
    <t>DÓLAR</t>
  </si>
  <si>
    <t>COTAÇÃO DE:</t>
  </si>
  <si>
    <t>VALOR</t>
  </si>
  <si>
    <t>PREÇO UNIT. CIF EM (R$):</t>
  </si>
  <si>
    <t>PREÇO TOTAL CIF EM (R$):</t>
  </si>
  <si>
    <t>TAXA FRETE:</t>
  </si>
  <si>
    <t>VALOR 1 :</t>
  </si>
  <si>
    <t>ADICIONAL RELATIVO AO ARTIGO 189 DO DECRETO 91030/85</t>
  </si>
  <si>
    <t>I.P.I:</t>
  </si>
  <si>
    <t>S/CIF+I.I:</t>
  </si>
  <si>
    <t>ICMS:</t>
  </si>
  <si>
    <t>VALOR 2 :</t>
  </si>
  <si>
    <t>VALOR TOTAL 1 + 2  :</t>
  </si>
  <si>
    <t>VALOR UNITÁRIO FINAL:</t>
  </si>
  <si>
    <t>PREENCHIDO POR:</t>
  </si>
  <si>
    <t>Setor de importação  FURP</t>
  </si>
  <si>
    <t>VISTO:</t>
  </si>
  <si>
    <t>DATA:</t>
  </si>
  <si>
    <t>PIS</t>
  </si>
  <si>
    <t>COFINS</t>
  </si>
  <si>
    <t xml:space="preserve">Para outras unidades federetivas onde ocorrer a nacionalização a alíquota será: </t>
  </si>
  <si>
    <t>S/0,82(X0,18):</t>
  </si>
  <si>
    <t>17% -  Rio Grande do Sul, Santa Catarina, Mato Grosso, Espirito Santo e Mato Grosso do Sul;</t>
  </si>
  <si>
    <t>18% - Rio Grande do Norte, Amapá e São Paulo</t>
  </si>
  <si>
    <t xml:space="preserve">19% - Alagoas, Acre, Sergipe, Goiás e Para; </t>
  </si>
  <si>
    <t xml:space="preserve">19,5% - Paraná e Rondônia; 20% - Distrito Federal, Ceará, Amazonas, Paraíba, Tocantins e Roraima; </t>
  </si>
  <si>
    <t xml:space="preserve">20,5% - Bahia e Pernambuco; </t>
  </si>
  <si>
    <t>21% Piauí e</t>
  </si>
  <si>
    <t xml:space="preserve"> 22% Rio de Janeiro.</t>
  </si>
  <si>
    <t>Para as empresas que se aproveitarem do Decreto a aliquota de ICMS é 0%</t>
  </si>
  <si>
    <t xml:space="preserve"> </t>
  </si>
  <si>
    <t xml:space="preserve">FUNDAÇÃO PARA O REMÉDIO POPULAR </t>
  </si>
  <si>
    <t>MG</t>
  </si>
  <si>
    <t>US$ 50,00</t>
  </si>
  <si>
    <t>GALANTAMINA</t>
  </si>
  <si>
    <t>AZATIOPRINA G</t>
  </si>
  <si>
    <t xml:space="preserve">FRETE(R$): </t>
  </si>
  <si>
    <t>SEGURO</t>
  </si>
  <si>
    <t>CAPTOPRIL</t>
  </si>
  <si>
    <t>USP DONEPEZIL</t>
  </si>
  <si>
    <t>MERCAPTOPURINE</t>
  </si>
  <si>
    <t>FENITOINA B</t>
  </si>
  <si>
    <t>FENITOINA A</t>
  </si>
  <si>
    <t>PENICILILN</t>
  </si>
  <si>
    <t>CLOROTIAZIDA</t>
  </si>
  <si>
    <t>ACETATO DE DEXAMETASONA</t>
  </si>
  <si>
    <t>USP ESTAVUDINA</t>
  </si>
  <si>
    <t>ACIDO SALICILICO</t>
  </si>
  <si>
    <t>CITOSINA</t>
  </si>
  <si>
    <t>BENZATINA</t>
  </si>
  <si>
    <t>CLORO - METIL - NITROIMIDAZOL</t>
  </si>
  <si>
    <t>BENZATHINE</t>
  </si>
  <si>
    <t>FENOBARBITAL A</t>
  </si>
  <si>
    <t xml:space="preserve"> m</t>
  </si>
  <si>
    <t>PREÇO TOTAL CIF DA PROPOSTA:</t>
  </si>
  <si>
    <t>PADRÃO AZATIOPRINA A</t>
  </si>
  <si>
    <t>PREÇO TOTAL TOTAL DA PROPOSTA:</t>
  </si>
  <si>
    <t>ZIDOVUDINE</t>
  </si>
  <si>
    <t>LAMIVUDINE</t>
  </si>
  <si>
    <t>FENOBARBITAL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</si>
</sst>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;[Red]0.00"/>
    <numFmt numFmtId="165" formatCode="0.0000"/>
    <numFmt numFmtId="166" formatCode="#,##0.0000;[Red]#,##0.0000"/>
    <numFmt numFmtId="167" formatCode="#,##0.00;[Red]#,##0.00"/>
    <numFmt numFmtId="168" formatCode="0.0%"/>
    <numFmt numFmtId="169" formatCode="&quot;R$&quot;\ #,##0.00"/>
  </numFmts>
  <fonts count="9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/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medium">
        <color indexed="64"/>
      </top>
      <bottom style="medium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3" fillId="2" borderId="9" xfId="0" applyFont="1" applyFill="1" applyBorder="1"/>
    <xf numFmtId="0" fontId="3" fillId="2" borderId="10" xfId="0" applyFont="1" applyFill="1" applyBorder="1"/>
    <xf numFmtId="0" fontId="0" fillId="2" borderId="10" xfId="0" applyFill="1" applyBorder="1"/>
    <xf numFmtId="0" fontId="3" fillId="2" borderId="12" xfId="0" applyFont="1" applyFill="1" applyBorder="1"/>
    <xf numFmtId="0" fontId="5" fillId="0" borderId="18" xfId="0" applyFont="1" applyBorder="1"/>
    <xf numFmtId="0" fontId="0" fillId="0" borderId="19" xfId="0" applyBorder="1"/>
    <xf numFmtId="0" fontId="0" fillId="0" borderId="20" xfId="0" applyBorder="1"/>
    <xf numFmtId="0" fontId="3" fillId="0" borderId="10" xfId="0" applyFont="1" applyBorder="1"/>
    <xf numFmtId="0" fontId="4" fillId="0" borderId="10" xfId="0" applyFont="1" applyBorder="1"/>
    <xf numFmtId="3" fontId="6" fillId="0" borderId="10" xfId="0" applyNumberFormat="1" applyFont="1" applyBorder="1"/>
    <xf numFmtId="0" fontId="3" fillId="0" borderId="16" xfId="0" applyFont="1" applyBorder="1"/>
    <xf numFmtId="3" fontId="3" fillId="0" borderId="19" xfId="0" applyNumberFormat="1" applyFont="1" applyBorder="1"/>
    <xf numFmtId="0" fontId="3" fillId="0" borderId="19" xfId="0" applyFont="1" applyBorder="1"/>
    <xf numFmtId="3" fontId="3" fillId="0" borderId="18" xfId="0" applyNumberFormat="1" applyFont="1" applyBorder="1"/>
    <xf numFmtId="0" fontId="3" fillId="0" borderId="2" xfId="0" applyFont="1" applyBorder="1"/>
    <xf numFmtId="4" fontId="3" fillId="0" borderId="20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4" fontId="3" fillId="0" borderId="26" xfId="0" applyNumberFormat="1" applyFont="1" applyBorder="1"/>
    <xf numFmtId="2" fontId="3" fillId="0" borderId="27" xfId="0" applyNumberFormat="1" applyFont="1" applyBorder="1"/>
    <xf numFmtId="164" fontId="3" fillId="0" borderId="28" xfId="0" applyNumberFormat="1" applyFont="1" applyBorder="1" applyAlignment="1">
      <alignment horizontal="right"/>
    </xf>
    <xf numFmtId="0" fontId="3" fillId="0" borderId="25" xfId="0" applyFont="1" applyBorder="1" applyAlignment="1">
      <alignment horizontal="center"/>
    </xf>
    <xf numFmtId="0" fontId="3" fillId="0" borderId="27" xfId="0" applyFont="1" applyBorder="1"/>
    <xf numFmtId="14" fontId="3" fillId="0" borderId="25" xfId="0" applyNumberFormat="1" applyFont="1" applyBorder="1"/>
    <xf numFmtId="14" fontId="3" fillId="0" borderId="25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66" fontId="3" fillId="0" borderId="28" xfId="0" applyNumberFormat="1" applyFont="1" applyBorder="1" applyAlignment="1">
      <alignment horizontal="right"/>
    </xf>
    <xf numFmtId="0" fontId="3" fillId="0" borderId="30" xfId="0" applyFont="1" applyBorder="1"/>
    <xf numFmtId="4" fontId="3" fillId="0" borderId="27" xfId="0" applyNumberFormat="1" applyFont="1" applyBorder="1"/>
    <xf numFmtId="4" fontId="3" fillId="0" borderId="25" xfId="0" applyNumberFormat="1" applyFont="1" applyBorder="1"/>
    <xf numFmtId="0" fontId="7" fillId="0" borderId="31" xfId="0" applyFont="1" applyBorder="1" applyAlignment="1">
      <alignment horizontal="center"/>
    </xf>
    <xf numFmtId="164" fontId="3" fillId="0" borderId="25" xfId="0" applyNumberFormat="1" applyFont="1" applyBorder="1" applyAlignment="1">
      <alignment horizontal="right"/>
    </xf>
    <xf numFmtId="2" fontId="3" fillId="0" borderId="25" xfId="0" applyNumberFormat="1" applyFont="1" applyBorder="1"/>
    <xf numFmtId="164" fontId="3" fillId="0" borderId="12" xfId="0" applyNumberFormat="1" applyFont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64" fontId="3" fillId="0" borderId="25" xfId="0" applyNumberFormat="1" applyFont="1" applyBorder="1"/>
    <xf numFmtId="9" fontId="3" fillId="0" borderId="25" xfId="1" applyFont="1" applyBorder="1"/>
    <xf numFmtId="9" fontId="3" fillId="0" borderId="25" xfId="0" applyNumberFormat="1" applyFont="1" applyBorder="1"/>
    <xf numFmtId="164" fontId="3" fillId="0" borderId="28" xfId="0" applyNumberFormat="1" applyFont="1" applyBorder="1"/>
    <xf numFmtId="0" fontId="3" fillId="0" borderId="0" xfId="0" applyFont="1"/>
    <xf numFmtId="0" fontId="7" fillId="0" borderId="27" xfId="0" applyFont="1" applyBorder="1" applyAlignment="1">
      <alignment horizontal="left" vertical="center"/>
    </xf>
    <xf numFmtId="0" fontId="7" fillId="0" borderId="25" xfId="0" applyFont="1" applyBorder="1"/>
    <xf numFmtId="164" fontId="7" fillId="0" borderId="25" xfId="0" applyNumberFormat="1" applyFont="1" applyBorder="1"/>
    <xf numFmtId="164" fontId="3" fillId="0" borderId="12" xfId="0" applyNumberFormat="1" applyFont="1" applyBorder="1"/>
    <xf numFmtId="164" fontId="3" fillId="0" borderId="20" xfId="0" applyNumberFormat="1" applyFont="1" applyBorder="1"/>
    <xf numFmtId="164" fontId="2" fillId="0" borderId="12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/>
    <xf numFmtId="0" fontId="2" fillId="0" borderId="7" xfId="0" applyFont="1" applyBorder="1"/>
    <xf numFmtId="0" fontId="2" fillId="0" borderId="9" xfId="0" applyFont="1" applyBorder="1"/>
    <xf numFmtId="14" fontId="2" fillId="0" borderId="10" xfId="0" applyNumberFormat="1" applyFont="1" applyBorder="1"/>
    <xf numFmtId="0" fontId="2" fillId="0" borderId="11" xfId="0" applyFont="1" applyBorder="1"/>
    <xf numFmtId="9" fontId="3" fillId="0" borderId="25" xfId="1" applyFont="1" applyFill="1" applyBorder="1"/>
    <xf numFmtId="168" fontId="3" fillId="3" borderId="25" xfId="1" applyNumberFormat="1" applyFont="1" applyFill="1" applyBorder="1"/>
    <xf numFmtId="0" fontId="3" fillId="0" borderId="29" xfId="0" applyFont="1" applyBorder="1"/>
    <xf numFmtId="43" fontId="3" fillId="0" borderId="27" xfId="2" applyFont="1" applyBorder="1" applyAlignment="1"/>
    <xf numFmtId="43" fontId="3" fillId="0" borderId="33" xfId="2" applyFont="1" applyBorder="1" applyAlignment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2" xfId="0" applyFill="1" applyBorder="1"/>
    <xf numFmtId="167" fontId="3" fillId="9" borderId="25" xfId="0" applyNumberFormat="1" applyFont="1" applyFill="1" applyBorder="1" applyAlignment="1">
      <alignment horizontal="right"/>
    </xf>
    <xf numFmtId="4" fontId="3" fillId="9" borderId="27" xfId="0" applyNumberFormat="1" applyFont="1" applyFill="1" applyBorder="1"/>
    <xf numFmtId="165" fontId="3" fillId="6" borderId="27" xfId="0" applyNumberFormat="1" applyFont="1" applyFill="1" applyBorder="1" applyAlignment="1">
      <alignment horizontal="right"/>
    </xf>
    <xf numFmtId="4" fontId="3" fillId="10" borderId="27" xfId="0" applyNumberFormat="1" applyFont="1" applyFill="1" applyBorder="1"/>
    <xf numFmtId="43" fontId="3" fillId="11" borderId="23" xfId="2" applyFont="1" applyFill="1" applyBorder="1" applyAlignment="1">
      <alignment horizontal="right"/>
    </xf>
    <xf numFmtId="0" fontId="3" fillId="7" borderId="24" xfId="0" applyFont="1" applyFill="1" applyBorder="1"/>
    <xf numFmtId="0" fontId="6" fillId="7" borderId="1" xfId="0" applyFont="1" applyFill="1" applyBorder="1"/>
    <xf numFmtId="0" fontId="6" fillId="7" borderId="2" xfId="0" applyFont="1" applyFill="1" applyBorder="1"/>
    <xf numFmtId="0" fontId="6" fillId="7" borderId="4" xfId="0" applyFont="1" applyFill="1" applyBorder="1"/>
    <xf numFmtId="0" fontId="6" fillId="7" borderId="5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6" fillId="7" borderId="8" xfId="0" applyFont="1" applyFill="1" applyBorder="1" applyAlignment="1">
      <alignment horizontal="center"/>
    </xf>
    <xf numFmtId="4" fontId="3" fillId="11" borderId="27" xfId="0" applyNumberFormat="1" applyFont="1" applyFill="1" applyBorder="1"/>
    <xf numFmtId="4" fontId="3" fillId="13" borderId="11" xfId="0" applyNumberFormat="1" applyFont="1" applyFill="1" applyBorder="1"/>
    <xf numFmtId="0" fontId="0" fillId="14" borderId="2" xfId="0" applyFill="1" applyBorder="1"/>
    <xf numFmtId="0" fontId="0" fillId="14" borderId="4" xfId="0" applyFill="1" applyBorder="1"/>
    <xf numFmtId="0" fontId="6" fillId="14" borderId="5" xfId="0" applyFont="1" applyFill="1" applyBorder="1" applyAlignment="1">
      <alignment vertical="center"/>
    </xf>
    <xf numFmtId="0" fontId="0" fillId="14" borderId="0" xfId="0" applyFill="1"/>
    <xf numFmtId="0" fontId="0" fillId="14" borderId="8" xfId="0" applyFill="1" applyBorder="1"/>
    <xf numFmtId="0" fontId="6" fillId="14" borderId="9" xfId="0" applyFont="1" applyFill="1" applyBorder="1" applyAlignment="1">
      <alignment vertical="center"/>
    </xf>
    <xf numFmtId="0" fontId="0" fillId="14" borderId="10" xfId="0" applyFill="1" applyBorder="1"/>
    <xf numFmtId="0" fontId="0" fillId="14" borderId="12" xfId="0" applyFill="1" applyBorder="1"/>
    <xf numFmtId="0" fontId="6" fillId="14" borderId="13" xfId="0" applyFont="1" applyFill="1" applyBorder="1" applyAlignment="1">
      <alignment vertical="center"/>
    </xf>
    <xf numFmtId="0" fontId="0" fillId="14" borderId="14" xfId="0" applyFill="1" applyBorder="1"/>
    <xf numFmtId="0" fontId="0" fillId="14" borderId="15" xfId="0" applyFill="1" applyBorder="1"/>
    <xf numFmtId="3" fontId="3" fillId="4" borderId="29" xfId="0" applyNumberFormat="1" applyFont="1" applyFill="1" applyBorder="1" applyAlignment="1">
      <alignment horizontal="right"/>
    </xf>
    <xf numFmtId="2" fontId="3" fillId="0" borderId="27" xfId="1" applyNumberFormat="1" applyFont="1" applyBorder="1" applyAlignment="1">
      <alignment horizontal="left" indent="15"/>
    </xf>
    <xf numFmtId="2" fontId="3" fillId="0" borderId="25" xfId="1" applyNumberFormat="1" applyFont="1" applyBorder="1" applyAlignment="1">
      <alignment horizontal="left" indent="15"/>
    </xf>
    <xf numFmtId="10" fontId="3" fillId="0" borderId="33" xfId="1" applyNumberFormat="1" applyFont="1" applyBorder="1" applyAlignment="1">
      <alignment horizontal="left" indent="15"/>
    </xf>
    <xf numFmtId="43" fontId="3" fillId="0" borderId="25" xfId="2" applyFont="1" applyBorder="1" applyAlignment="1"/>
    <xf numFmtId="0" fontId="2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9" fontId="3" fillId="11" borderId="18" xfId="0" applyNumberFormat="1" applyFont="1" applyFill="1" applyBorder="1"/>
    <xf numFmtId="43" fontId="0" fillId="0" borderId="0" xfId="0" applyNumberFormat="1"/>
    <xf numFmtId="167" fontId="3" fillId="3" borderId="25" xfId="0" applyNumberFormat="1" applyFont="1" applyFill="1" applyBorder="1" applyAlignment="1">
      <alignment horizontal="right"/>
    </xf>
    <xf numFmtId="9" fontId="7" fillId="0" borderId="29" xfId="0" applyNumberFormat="1" applyFont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7" fillId="0" borderId="25" xfId="0" applyFont="1" applyBorder="1" applyAlignment="1">
      <alignment horizontal="left" vertical="center"/>
    </xf>
    <xf numFmtId="0" fontId="5" fillId="3" borderId="10" xfId="0" applyFont="1" applyFill="1" applyBorder="1" applyAlignment="1">
      <alignment horizontal="center"/>
    </xf>
    <xf numFmtId="10" fontId="3" fillId="0" borderId="33" xfId="1" applyNumberFormat="1" applyFont="1" applyBorder="1" applyAlignment="1">
      <alignment horizontal="right"/>
    </xf>
    <xf numFmtId="164" fontId="3" fillId="0" borderId="36" xfId="0" applyNumberFormat="1" applyFont="1" applyBorder="1"/>
    <xf numFmtId="169" fontId="3" fillId="11" borderId="37" xfId="0" applyNumberFormat="1" applyFont="1" applyFill="1" applyBorder="1"/>
    <xf numFmtId="43" fontId="3" fillId="0" borderId="28" xfId="2" applyFont="1" applyBorder="1" applyAlignment="1"/>
    <xf numFmtId="0" fontId="0" fillId="0" borderId="39" xfId="0" applyBorder="1"/>
    <xf numFmtId="43" fontId="3" fillId="0" borderId="40" xfId="2" applyFont="1" applyBorder="1" applyAlignment="1"/>
    <xf numFmtId="0" fontId="0" fillId="0" borderId="5" xfId="0" applyBorder="1"/>
    <xf numFmtId="43" fontId="3" fillId="0" borderId="41" xfId="2" applyFont="1" applyBorder="1" applyAlignment="1"/>
    <xf numFmtId="169" fontId="3" fillId="11" borderId="27" xfId="0" applyNumberFormat="1" applyFont="1" applyFill="1" applyBorder="1"/>
    <xf numFmtId="43" fontId="3" fillId="0" borderId="42" xfId="2" applyFont="1" applyBorder="1" applyAlignment="1"/>
    <xf numFmtId="10" fontId="3" fillId="0" borderId="43" xfId="1" applyNumberFormat="1" applyFont="1" applyBorder="1" applyAlignment="1">
      <alignment horizontal="right"/>
    </xf>
    <xf numFmtId="0" fontId="0" fillId="0" borderId="43" xfId="0" applyBorder="1"/>
    <xf numFmtId="43" fontId="3" fillId="0" borderId="44" xfId="2" applyFont="1" applyBorder="1" applyAlignment="1"/>
    <xf numFmtId="43" fontId="3" fillId="0" borderId="45" xfId="2" applyFont="1" applyBorder="1" applyAlignment="1"/>
    <xf numFmtId="43" fontId="3" fillId="0" borderId="47" xfId="2" applyFont="1" applyBorder="1" applyAlignment="1"/>
    <xf numFmtId="164" fontId="3" fillId="0" borderId="46" xfId="0" applyNumberFormat="1" applyFont="1" applyBorder="1"/>
    <xf numFmtId="164" fontId="3" fillId="0" borderId="48" xfId="0" applyNumberFormat="1" applyFont="1" applyBorder="1"/>
    <xf numFmtId="43" fontId="3" fillId="0" borderId="49" xfId="2" applyFont="1" applyBorder="1" applyAlignment="1"/>
    <xf numFmtId="43" fontId="3" fillId="0" borderId="51" xfId="2" applyFont="1" applyBorder="1" applyAlignment="1"/>
    <xf numFmtId="169" fontId="3" fillId="11" borderId="50" xfId="0" applyNumberFormat="1" applyFont="1" applyFill="1" applyBorder="1"/>
    <xf numFmtId="43" fontId="3" fillId="0" borderId="53" xfId="2" applyFont="1" applyBorder="1" applyAlignment="1"/>
    <xf numFmtId="43" fontId="3" fillId="0" borderId="52" xfId="2" applyFont="1" applyBorder="1" applyAlignment="1"/>
    <xf numFmtId="0" fontId="0" fillId="0" borderId="54" xfId="0" applyBorder="1"/>
    <xf numFmtId="3" fontId="3" fillId="4" borderId="38" xfId="0" applyNumberFormat="1" applyFont="1" applyFill="1" applyBorder="1" applyAlignment="1">
      <alignment horizontal="right"/>
    </xf>
    <xf numFmtId="0" fontId="0" fillId="5" borderId="55" xfId="0" applyFill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6" borderId="1" xfId="0" quotePrefix="1" applyFill="1" applyBorder="1" applyAlignment="1">
      <alignment horizontal="center"/>
    </xf>
    <xf numFmtId="0" fontId="0" fillId="6" borderId="2" xfId="0" quotePrefix="1" applyFill="1" applyBorder="1" applyAlignment="1">
      <alignment horizontal="center"/>
    </xf>
    <xf numFmtId="0" fontId="0" fillId="6" borderId="32" xfId="0" quotePrefix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5" fillId="8" borderId="35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3" fillId="12" borderId="21" xfId="0" applyFont="1" applyFill="1" applyBorder="1" applyAlignment="1">
      <alignment horizontal="center"/>
    </xf>
    <xf numFmtId="0" fontId="3" fillId="12" borderId="3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6641-D462-4909-AC2D-4017F16217DD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0.5703125" customWidth="1"/>
    <col min="7" max="8" width="9.140625" customWidth="1"/>
    <col min="9" max="9" width="6.85546875" bestFit="1" customWidth="1"/>
    <col min="10" max="10" width="6.5703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ht="12.75" customHeight="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C80F-EC30-444A-9F27-105C3C47A1A6}">
  <dimension ref="A2:J40"/>
  <sheetViews>
    <sheetView topLeftCell="A6" zoomScale="130" zoomScaleNormal="130" workbookViewId="0">
      <selection activeCell="M30" sqref="M30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B615-715C-490F-B744-ADC64B89C9A1}">
  <dimension ref="A2:J40"/>
  <sheetViews>
    <sheetView topLeftCell="A7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.28515625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63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62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A7:B7"/>
    <mergeCell ref="A3:G3"/>
    <mergeCell ref="H3:J3"/>
    <mergeCell ref="A4:G4"/>
    <mergeCell ref="H4:J4"/>
    <mergeCell ref="A5:J5"/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758B-9AC1-4010-A7BF-BEE2BD9F0910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7.42578125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64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0C1F-1214-4E34-82F1-267E0445583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2" max="2" width="19.28515625" customWidth="1"/>
    <col min="3" max="3" width="8.85546875" customWidth="1"/>
    <col min="4" max="4" width="14.140625" customWidth="1"/>
    <col min="7" max="8" width="9.140625" customWidth="1"/>
    <col min="9" max="9" width="6.85546875" bestFit="1" customWidth="1"/>
    <col min="10" max="10" width="6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78" t="s">
        <v>3</v>
      </c>
      <c r="B7" s="17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80" t="s">
        <v>4</v>
      </c>
      <c r="B8" s="181"/>
      <c r="C8" s="158" t="s">
        <v>42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2000</v>
      </c>
      <c r="J10" s="21" t="s">
        <v>40</v>
      </c>
    </row>
    <row r="11" spans="1:10" x14ac:dyDescent="0.2">
      <c r="A11" s="22" t="s">
        <v>62</v>
      </c>
      <c r="B11" s="23"/>
      <c r="C11" s="36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61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1FC1-0FA7-4943-A238-F7F66836D89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6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47F7-06EF-431C-961B-8B1FF4E17139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0BFB-F9C7-47E1-9041-9E8F7E91ED8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32.5703125" bestFit="1" customWidth="1"/>
    <col min="7" max="8" width="9.140625" customWidth="1"/>
    <col min="9" max="9" width="14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52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01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CD4B-DD7F-4754-8E01-F6D3E3F4AE5C}">
  <dimension ref="A2:O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5703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800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5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5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5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5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5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18"/>
      <c r="J21" s="116"/>
    </row>
    <row r="22" spans="1:15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5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5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5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5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  <c r="O26" s="117"/>
    </row>
    <row r="27" spans="1:15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5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5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5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5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5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C859-E641-4812-85D6-31A87392DBFD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8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54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014D-6BB4-4DDD-92C3-F0672C3B524D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.5703125" customWidth="1"/>
    <col min="7" max="8" width="9.140625" customWidth="1"/>
    <col min="9" max="9" width="7.5703125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41AD-7100-47C4-A069-A63C271C250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" customWidth="1"/>
    <col min="7" max="8" width="9.140625" customWidth="1"/>
    <col min="9" max="9" width="6.85546875" bestFit="1" customWidth="1"/>
    <col min="10" max="10" width="6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8B66-8B96-4281-AAC2-CE168662867E}">
  <dimension ref="A2:K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500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97F2E-FB03-4A16-88D8-C1EB164264D1}">
  <dimension ref="A2:K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3.42578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51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2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7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14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DB92-32A1-46D9-9137-733738E8D983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9.7109375" customWidth="1"/>
    <col min="4" max="4" width="11.28515625" bestFit="1" customWidth="1"/>
    <col min="7" max="7" width="8.7109375" bestFit="1" customWidth="1"/>
    <col min="8" max="8" width="9.140625" customWidth="1"/>
    <col min="9" max="9" width="12" customWidth="1"/>
    <col min="10" max="10" width="7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02"/>
      <c r="K20" s="119"/>
    </row>
    <row r="21" spans="1:11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6A00-508E-4F4D-89F5-59CEDF2D7999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.85546875" customWidth="1"/>
    <col min="7" max="8" width="9.140625" customWidth="1"/>
    <col min="9" max="9" width="12.5703125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3284-CF42-4F50-9422-21E026D792ED}">
  <dimension ref="A2:M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2" max="2" width="8.140625" customWidth="1"/>
    <col min="3" max="3" width="7.140625" customWidth="1"/>
    <col min="4" max="4" width="25" customWidth="1"/>
    <col min="5" max="5" width="7.5703125" customWidth="1"/>
    <col min="7" max="8" width="9.140625" customWidth="1"/>
    <col min="9" max="9" width="12.5703125" customWidth="1"/>
    <col min="10" max="10" width="7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3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3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3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3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3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3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  <c r="M22" s="123"/>
    </row>
    <row r="23" spans="1:13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  <c r="M23" s="124"/>
    </row>
    <row r="24" spans="1:13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3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3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3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3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3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3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3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3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CC60-5AAA-43B4-B684-47D0D26369C1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85546875" customWidth="1"/>
    <col min="7" max="8" width="9.140625" customWidth="1"/>
    <col min="9" max="9" width="14.28515625" customWidth="1"/>
    <col min="10" max="10" width="6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25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26"/>
      <c r="J21" s="127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28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1E63-262F-4CBD-AC77-DDE4AEC8E95A}">
  <dimension ref="A2:J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" customWidth="1"/>
    <col min="7" max="8" width="9.140625" customWidth="1"/>
    <col min="9" max="9" width="12.5703125" customWidth="1"/>
    <col min="10" max="10" width="3.2851562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3346-990C-4AE0-80C0-38140E77F808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5.855468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129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130">
        <f>(I16*D20)</f>
        <v>0</v>
      </c>
      <c r="J20" s="134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31">
        <f>(I16+I20)*D21</f>
        <v>0</v>
      </c>
      <c r="J21" s="133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32"/>
      <c r="J22" s="114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18EE-1234-4F9D-BEF1-857FC577E9C0}">
  <dimension ref="A2:K40"/>
  <sheetViews>
    <sheetView tabSelected="1" zoomScale="130" zoomScaleNormal="130" workbookViewId="0">
      <selection activeCell="O18" sqref="O18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137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136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5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6">
        <f>(I16+I20)*D21</f>
        <v>0</v>
      </c>
      <c r="J21" s="102"/>
      <c r="K21" s="135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21</vt:i4>
      </vt:variant>
    </vt:vector>
  </HeadingPairs>
  <TitlesOfParts>
    <vt:vector size="42" baseType="lpstr">
      <vt:lpstr>ACETATO DE DEXAMETASONA</vt:lpstr>
      <vt:lpstr>ACIDO SALICILICO</vt:lpstr>
      <vt:lpstr>PADRAO AZATIOPRINA A</vt:lpstr>
      <vt:lpstr>AZATIOPRINA G</vt:lpstr>
      <vt:lpstr>GALANTAMINA</vt:lpstr>
      <vt:lpstr>CAPTOPRIL</vt:lpstr>
      <vt:lpstr>CITOSINA</vt:lpstr>
      <vt:lpstr>CLOROTIAZIDA</vt:lpstr>
      <vt:lpstr>USP DONEPEZIL</vt:lpstr>
      <vt:lpstr>USP ESTAVUDINA</vt:lpstr>
      <vt:lpstr>FENITOINA A</vt:lpstr>
      <vt:lpstr>FENITOINA B</vt:lpstr>
      <vt:lpstr>MERCAPTOPURINE</vt:lpstr>
      <vt:lpstr>PENICILILN</vt:lpstr>
      <vt:lpstr>CLORO - METIL - NITROIMIDAZOL</vt:lpstr>
      <vt:lpstr>BENZATINA</vt:lpstr>
      <vt:lpstr>BENZATHINE - PICO</vt:lpstr>
      <vt:lpstr>FENOBARBITAL A</vt:lpstr>
      <vt:lpstr>FENOBARBITAL B</vt:lpstr>
      <vt:lpstr>LAMIVUDINE</vt:lpstr>
      <vt:lpstr>ZIDOVUDINE</vt:lpstr>
      <vt:lpstr>'ACETATO DE DEXAMETASONA'!Area_de_impressao</vt:lpstr>
      <vt:lpstr>'ACIDO SALICILICO'!Area_de_impressao</vt:lpstr>
      <vt:lpstr>'AZATIOPRINA G'!Area_de_impressao</vt:lpstr>
      <vt:lpstr>'BENZATHINE - PICO'!Area_de_impressao</vt:lpstr>
      <vt:lpstr>BENZATINA!Area_de_impressao</vt:lpstr>
      <vt:lpstr>CAPTOPRIL!Area_de_impressao</vt:lpstr>
      <vt:lpstr>CITOSINA!Area_de_impressao</vt:lpstr>
      <vt:lpstr>'CLORO - METIL - NITROIMIDAZOL'!Area_de_impressao</vt:lpstr>
      <vt:lpstr>CLOROTIAZIDA!Area_de_impressao</vt:lpstr>
      <vt:lpstr>'FENITOINA A'!Area_de_impressao</vt:lpstr>
      <vt:lpstr>'FENITOINA B'!Area_de_impressao</vt:lpstr>
      <vt:lpstr>'FENOBARBITAL A'!Area_de_impressao</vt:lpstr>
      <vt:lpstr>'FENOBARBITAL B'!Area_de_impressao</vt:lpstr>
      <vt:lpstr>GALANTAMINA!Area_de_impressao</vt:lpstr>
      <vt:lpstr>LAMIVUDINE!Area_de_impressao</vt:lpstr>
      <vt:lpstr>MERCAPTOPURINE!Area_de_impressao</vt:lpstr>
      <vt:lpstr>'PADRAO AZATIOPRINA A'!Area_de_impressao</vt:lpstr>
      <vt:lpstr>PENICILILN!Area_de_impressao</vt:lpstr>
      <vt:lpstr>'USP DONEPEZIL'!Area_de_impressao</vt:lpstr>
      <vt:lpstr>'USP ESTAVUDINA'!Area_de_impressao</vt:lpstr>
      <vt:lpstr>ZIDOVUDINE!Area_de_impressao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VAGNER_SOUZA</dc:creator>
  <cp:lastModifiedBy>Claudia de Almeida Silva</cp:lastModifiedBy>
  <cp:lastPrinted>2026-03-23T14:22:06Z</cp:lastPrinted>
  <dcterms:created xsi:type="dcterms:W3CDTF">2024-08-30T12:38:33Z</dcterms:created>
  <dcterms:modified xsi:type="dcterms:W3CDTF">2026-05-21T17:14:18Z</dcterms:modified>
</cp:coreProperties>
</file>